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avforskningsinstituttet.sharepoint.com/sites/P-E-AD-Anskaffelsesfagligbistand-Inventura/Delte dokumenter/26-00909 - Opprdrettsnøter Austevoll rammeavtale/02 Konkurransedokumenter/"/>
    </mc:Choice>
  </mc:AlternateContent>
  <xr:revisionPtr revIDLastSave="33" documentId="13_ncr:1_{0205A8B9-34F4-41A3-A99E-B130B0E0A4E0}" xr6:coauthVersionLast="47" xr6:coauthVersionMax="47" xr10:uidLastSave="{8B7D46D3-4D23-4A3E-8281-B00D290D6289}"/>
  <bookViews>
    <workbookView xWindow="55425" yWindow="1725" windowWidth="24705" windowHeight="18000" firstSheet="1" activeTab="1" xr2:uid="{00000000-000D-0000-FFFF-FFFF00000000}"/>
  </bookViews>
  <sheets>
    <sheet name="1. Austevoll" sheetId="1" state="hidden" r:id="rId1"/>
    <sheet name="2. Matr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2" l="1"/>
  <c r="J14" i="2"/>
  <c r="E47" i="1"/>
  <c r="E43" i="1"/>
  <c r="E30" i="2"/>
  <c r="E38" i="1"/>
  <c r="E33" i="1"/>
  <c r="E32" i="1"/>
  <c r="E31" i="1"/>
  <c r="E30" i="1"/>
  <c r="E29" i="1"/>
  <c r="E28" i="1"/>
  <c r="J33" i="1"/>
  <c r="J32" i="1"/>
  <c r="J31" i="1"/>
  <c r="J30" i="1"/>
  <c r="J29" i="1"/>
  <c r="J28" i="1"/>
  <c r="E34" i="1" l="1"/>
  <c r="J34" i="1"/>
  <c r="E25" i="2"/>
  <c r="E19" i="2"/>
  <c r="E18" i="2"/>
  <c r="E17" i="2"/>
  <c r="E16" i="2"/>
  <c r="E15" i="2"/>
  <c r="E14" i="2"/>
  <c r="J19" i="2"/>
  <c r="J18" i="2"/>
  <c r="J17" i="2"/>
  <c r="J16" i="2"/>
  <c r="J15" i="2"/>
  <c r="E20" i="2" l="1"/>
  <c r="J20" i="2"/>
  <c r="O19" i="2"/>
  <c r="O18" i="2"/>
  <c r="O17" i="2"/>
  <c r="O16" i="2"/>
  <c r="O15" i="2"/>
  <c r="O14" i="2"/>
  <c r="E10" i="2"/>
  <c r="O20" i="2" l="1"/>
  <c r="J10" i="2"/>
  <c r="O10" i="2" l="1"/>
  <c r="D37" i="2" s="1"/>
  <c r="E24" i="1" l="1"/>
  <c r="J24" i="1"/>
</calcChain>
</file>

<file path=xl/sharedStrings.xml><?xml version="1.0" encoding="utf-8"?>
<sst xmlns="http://schemas.openxmlformats.org/spreadsheetml/2006/main" count="215" uniqueCount="88">
  <si>
    <t>Bilag 1 - Tilbuds- og prisskjema</t>
  </si>
  <si>
    <t>Delleveranse 1 Oppdrettsnøter - Austevoll</t>
  </si>
  <si>
    <t>Priser - oppdrettsnøter akvakultur</t>
  </si>
  <si>
    <t>Priser i NOK eks mva fritt levert på oppgitte leveringsadresser</t>
  </si>
  <si>
    <t>Hvite felt fylles ut av tilbyder</t>
  </si>
  <si>
    <t xml:space="preserve"> Krav til nøter 12 x 12 x 12 + 4 m dyp</t>
  </si>
  <si>
    <t>Oppfylles kravene(Ja/nei)</t>
  </si>
  <si>
    <t>Leverandørs kommentar/        spesifikasjon</t>
  </si>
  <si>
    <t>Krav til nøter 5,40 x 5,40 x 7 +  2m dyp</t>
  </si>
  <si>
    <t>Mål</t>
  </si>
  <si>
    <t>12 x 12 x 12 m + 4 m dyp  ferdig not</t>
  </si>
  <si>
    <t>[Ja/Nei]</t>
  </si>
  <si>
    <t>5,4 x 5,4 x 7m + 2 m dyp ferdig not</t>
  </si>
  <si>
    <t>Merking</t>
  </si>
  <si>
    <t>Posene blir merket med produksjonsnr, størrelse og dybde, maskestørrelse og trådnr, kundens navn og produsentens navn.</t>
  </si>
  <si>
    <t>Topptau</t>
  </si>
  <si>
    <r>
      <t xml:space="preserve">16 mm tau med 8 stk </t>
    </r>
    <r>
      <rPr>
        <sz val="11"/>
        <rFont val="Calibri"/>
        <family val="2"/>
      </rPr>
      <t>plastbelagte løkker</t>
    </r>
  </si>
  <si>
    <t>16 mm tau med 4 stk plastbelagte løkker</t>
  </si>
  <si>
    <t>Hovedtau</t>
  </si>
  <si>
    <r>
      <t xml:space="preserve">14-16 mm tau med 8 stk </t>
    </r>
    <r>
      <rPr>
        <sz val="11"/>
        <rFont val="Calibri"/>
        <family val="2"/>
      </rPr>
      <t>plastbelagte løkker</t>
    </r>
  </si>
  <si>
    <t>14-16 mm tau med 4 stk plastbelagte løkker</t>
  </si>
  <si>
    <t>Magebånd</t>
  </si>
  <si>
    <r>
      <t xml:space="preserve">14-16 mm tau1 stk. Monteres på 4 m og 8m under hovedtau </t>
    </r>
    <r>
      <rPr>
        <b/>
        <sz val="11"/>
        <rFont val="Calibri"/>
        <family val="2"/>
        <scheme val="minor"/>
      </rPr>
      <t>(Austevoll)</t>
    </r>
  </si>
  <si>
    <t>14-16 mm tau1 stk. Monteres på 2 m og 4m under hovedtau (Austevoll)</t>
  </si>
  <si>
    <t>Sidetau</t>
  </si>
  <si>
    <t>14-16 mm tau 8 stk, i hvert hjørne og på midten av side</t>
  </si>
  <si>
    <t>14-16 mm tau 4 stk, i hvert hjørne og på midten av side</t>
  </si>
  <si>
    <t>Opphalertau</t>
  </si>
  <si>
    <t>16 mm tau 4 stk, i hvert hjørne</t>
  </si>
  <si>
    <t>Blytau</t>
  </si>
  <si>
    <t xml:space="preserve">0,5 kg/m </t>
  </si>
  <si>
    <t>Bunnfasong</t>
  </si>
  <si>
    <t>Spiss bunn</t>
  </si>
  <si>
    <t>Krysstau</t>
  </si>
  <si>
    <t>16 mm tau 2 stk</t>
  </si>
  <si>
    <t>Dødfisk system</t>
  </si>
  <si>
    <t>I senter av bunn blir det montert ring for gjennomgående dødfiskhovtau. Kan være behov for liftup</t>
  </si>
  <si>
    <t>Forsterkninger</t>
  </si>
  <si>
    <t>Dobbel notlinforsterkning i senter bunn. Forsterkning i overgang side bunn</t>
  </si>
  <si>
    <t>Sertifikat leverandør/produkt</t>
  </si>
  <si>
    <t xml:space="preserve">NS 9415 </t>
  </si>
  <si>
    <t>Lagringsmåte (inne/ute)</t>
  </si>
  <si>
    <t>Priser noter</t>
  </si>
  <si>
    <t>Estimert antall per år</t>
  </si>
  <si>
    <t>Pris per not, ekskl. mva</t>
  </si>
  <si>
    <t>Pris komplett not 12 x 12 x 12 + 4 m dyp</t>
  </si>
  <si>
    <t>Pris komplett not 5,40 x 5,40 x 7 + 2 m dyp</t>
  </si>
  <si>
    <t>Total SUM - nøter</t>
  </si>
  <si>
    <t xml:space="preserve">Priser på service, vedlikehold og resertifisering av notposer </t>
  </si>
  <si>
    <t>Notgruppe 12 x 12</t>
  </si>
  <si>
    <t>Enhetspris - pris per stk
ekskl. mva</t>
  </si>
  <si>
    <t>SUM</t>
  </si>
  <si>
    <t xml:space="preserve">Notgruppe 5,40 x 5,40 </t>
  </si>
  <si>
    <t>Håndtering</t>
  </si>
  <si>
    <t>Vask / Rengjøring</t>
  </si>
  <si>
    <t>Desinfisering</t>
  </si>
  <si>
    <t>Avfall fra vasking av nøter
pris per kg  inkl. frakt og avfallssekker</t>
  </si>
  <si>
    <t>Resertifisering pr notstørrelse</t>
  </si>
  <si>
    <t>Impregnering iht kravene til helse, miljø og sikkerhet for fisk og mennesker pr notstørrelse</t>
  </si>
  <si>
    <t>Total SUM service, vedlikehold og resertifisering</t>
  </si>
  <si>
    <t>Timepris reparasjon/bøyting/inspeksjon/bøting av hull - gjelder alle notgrupper/størrelser</t>
  </si>
  <si>
    <t>Estimert antall pr år</t>
  </si>
  <si>
    <t>Timepris</t>
  </si>
  <si>
    <t>Tilbudt timepris ekskl. mva</t>
  </si>
  <si>
    <t>Total SUM - Reparasjon</t>
  </si>
  <si>
    <t>Rabatt på tilleggsutstyr/materiell som suppleringstau, dødfisk hover, kastenøter, taknett, storsekker, m.m.</t>
  </si>
  <si>
    <t>Estimert volum/kjøp pr. år</t>
  </si>
  <si>
    <t>Rabatt i %</t>
  </si>
  <si>
    <t>Fast rabatt % på leverandørens daterte listepris</t>
  </si>
  <si>
    <t>Total SUM - inkl. rabatt - Evalueringssum</t>
  </si>
  <si>
    <t>Rabatt på "skreddersydde" oppdrettsnøter/løsninger</t>
  </si>
  <si>
    <t>Fast rabatt % på leverandørens nøter/løsninger</t>
  </si>
  <si>
    <t>Røde felt fylles ut av tilbyder</t>
  </si>
  <si>
    <t xml:space="preserve"> Krav til nøter 12 x 12 x 12 + 1,2 m dyp</t>
  </si>
  <si>
    <t>Krav til nøter 5 m x 5 x 7m + 1,2 m dyp</t>
  </si>
  <si>
    <t>Krav til nøter 20 x 20 x 15m + 1,2 m dyp</t>
  </si>
  <si>
    <t>Pris komplett not 12 x 12 x 12 + 1,2 m dyp</t>
  </si>
  <si>
    <t>Pris komplett not  5 x 5 x 7m + 1,2 m dyp</t>
  </si>
  <si>
    <t>Pris komplett not 20 x 20 x 15 + 1,2 m dyp</t>
  </si>
  <si>
    <t>Total SUM - nøter per år</t>
  </si>
  <si>
    <t>Notgruppe 5 x 5</t>
  </si>
  <si>
    <t>Notgruppe 20 x 20</t>
  </si>
  <si>
    <t>SUM service, vedlikehold og resertifisering</t>
  </si>
  <si>
    <t>SUM - Reparasjon</t>
  </si>
  <si>
    <t>SUM - inkl. rabatt - Evalueringssum</t>
  </si>
  <si>
    <t>TOTAL SUM Evlauering</t>
  </si>
  <si>
    <t>Delkontrakt 2 - Oppdrettsnøter - Matre</t>
  </si>
  <si>
    <t>Bilag 3b - Prisskjema Matre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</si>
</sst>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name val="Calibri"/>
      <family val="2"/>
    </font>
    <font>
      <b/>
      <sz val="10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rgb="FF1F497D"/>
      <name val="Times New Roman"/>
      <family val="1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rgb="FFFF0000"/>
      <name val="Arial"/>
      <family val="2"/>
    </font>
    <font>
      <b/>
      <sz val="10"/>
      <color theme="1"/>
      <name val="Times New Roman"/>
      <family val="1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2"/>
      <color rgb="FFFF0000"/>
      <name val="Times New Roman"/>
      <family val="1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122">
    <xf numFmtId="0" fontId="0" fillId="0" borderId="0" xfId="0"/>
    <xf numFmtId="0" fontId="5" fillId="0" borderId="0" xfId="0" applyFont="1"/>
    <xf numFmtId="0" fontId="0" fillId="0" borderId="3" xfId="0" applyBorder="1"/>
    <xf numFmtId="0" fontId="4" fillId="0" borderId="0" xfId="0" applyFont="1" applyAlignment="1">
      <alignment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12" fillId="0" borderId="3" xfId="0" applyFont="1" applyBorder="1"/>
    <xf numFmtId="0" fontId="13" fillId="0" borderId="0" xfId="0" applyFont="1"/>
    <xf numFmtId="0" fontId="12" fillId="0" borderId="0" xfId="0" applyFont="1"/>
    <xf numFmtId="0" fontId="6" fillId="3" borderId="11" xfId="0" applyFont="1" applyFill="1" applyBorder="1" applyAlignment="1">
      <alignment vertical="top" wrapText="1"/>
    </xf>
    <xf numFmtId="0" fontId="0" fillId="3" borderId="13" xfId="0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12" fillId="3" borderId="17" xfId="0" applyFont="1" applyFill="1" applyBorder="1" applyAlignment="1">
      <alignment vertical="top" wrapText="1"/>
    </xf>
    <xf numFmtId="0" fontId="14" fillId="3" borderId="17" xfId="0" applyFont="1" applyFill="1" applyBorder="1" applyAlignment="1">
      <alignment vertical="top" wrapText="1"/>
    </xf>
    <xf numFmtId="0" fontId="1" fillId="3" borderId="12" xfId="0" applyFont="1" applyFill="1" applyBorder="1" applyAlignment="1">
      <alignment vertical="top" wrapText="1"/>
    </xf>
    <xf numFmtId="0" fontId="10" fillId="3" borderId="14" xfId="0" applyFont="1" applyFill="1" applyBorder="1" applyAlignment="1">
      <alignment vertical="top" wrapText="1"/>
    </xf>
    <xf numFmtId="0" fontId="6" fillId="3" borderId="4" xfId="0" applyFont="1" applyFill="1" applyBorder="1" applyAlignment="1">
      <alignment wrapText="1"/>
    </xf>
    <xf numFmtId="0" fontId="6" fillId="3" borderId="5" xfId="0" applyFont="1" applyFill="1" applyBorder="1" applyAlignment="1">
      <alignment wrapText="1"/>
    </xf>
    <xf numFmtId="0" fontId="6" fillId="3" borderId="4" xfId="0" applyFont="1" applyFill="1" applyBorder="1" applyAlignment="1">
      <alignment vertical="center" wrapText="1"/>
    </xf>
    <xf numFmtId="0" fontId="11" fillId="3" borderId="15" xfId="0" applyFont="1" applyFill="1" applyBorder="1" applyAlignment="1">
      <alignment vertical="top" wrapText="1"/>
    </xf>
    <xf numFmtId="0" fontId="3" fillId="3" borderId="16" xfId="0" applyFont="1" applyFill="1" applyBorder="1" applyAlignment="1">
      <alignment vertical="top" wrapText="1"/>
    </xf>
    <xf numFmtId="0" fontId="0" fillId="3" borderId="13" xfId="0" applyFill="1" applyBorder="1"/>
    <xf numFmtId="0" fontId="17" fillId="0" borderId="0" xfId="0" applyFont="1"/>
    <xf numFmtId="0" fontId="0" fillId="0" borderId="18" xfId="0" applyBorder="1"/>
    <xf numFmtId="0" fontId="1" fillId="3" borderId="20" xfId="0" applyFont="1" applyFill="1" applyBorder="1" applyAlignment="1">
      <alignment vertical="top" wrapText="1"/>
    </xf>
    <xf numFmtId="0" fontId="10" fillId="3" borderId="21" xfId="0" applyFont="1" applyFill="1" applyBorder="1" applyAlignment="1">
      <alignment vertical="top" wrapText="1"/>
    </xf>
    <xf numFmtId="0" fontId="0" fillId="0" borderId="19" xfId="0" applyBorder="1"/>
    <xf numFmtId="0" fontId="4" fillId="3" borderId="23" xfId="0" applyFont="1" applyFill="1" applyBorder="1"/>
    <xf numFmtId="0" fontId="4" fillId="3" borderId="5" xfId="0" applyFont="1" applyFill="1" applyBorder="1"/>
    <xf numFmtId="44" fontId="0" fillId="0" borderId="19" xfId="1" applyFont="1" applyBorder="1"/>
    <xf numFmtId="44" fontId="18" fillId="5" borderId="19" xfId="0" applyNumberFormat="1" applyFont="1" applyFill="1" applyBorder="1"/>
    <xf numFmtId="0" fontId="0" fillId="6" borderId="9" xfId="0" applyFill="1" applyBorder="1" applyAlignment="1">
      <alignment horizontal="center"/>
    </xf>
    <xf numFmtId="0" fontId="0" fillId="6" borderId="1" xfId="0" applyFill="1" applyBorder="1"/>
    <xf numFmtId="0" fontId="0" fillId="6" borderId="25" xfId="0" applyFill="1" applyBorder="1" applyAlignment="1">
      <alignment horizontal="center"/>
    </xf>
    <xf numFmtId="44" fontId="18" fillId="5" borderId="19" xfId="1" applyFont="1" applyFill="1" applyBorder="1"/>
    <xf numFmtId="0" fontId="4" fillId="2" borderId="26" xfId="0" applyFont="1" applyFill="1" applyBorder="1" applyAlignment="1">
      <alignment wrapText="1"/>
    </xf>
    <xf numFmtId="0" fontId="19" fillId="3" borderId="19" xfId="0" applyFont="1" applyFill="1" applyBorder="1" applyAlignment="1">
      <alignment horizontal="center"/>
    </xf>
    <xf numFmtId="0" fontId="4" fillId="2" borderId="7" xfId="0" applyFont="1" applyFill="1" applyBorder="1" applyAlignment="1">
      <alignment wrapText="1"/>
    </xf>
    <xf numFmtId="44" fontId="0" fillId="0" borderId="3" xfId="1" applyFont="1" applyBorder="1" applyAlignment="1"/>
    <xf numFmtId="44" fontId="0" fillId="0" borderId="6" xfId="1" applyFont="1" applyBorder="1" applyAlignment="1"/>
    <xf numFmtId="44" fontId="4" fillId="0" borderId="19" xfId="0" applyNumberFormat="1" applyFont="1" applyBorder="1"/>
    <xf numFmtId="44" fontId="0" fillId="0" borderId="14" xfId="1" applyFont="1" applyBorder="1" applyAlignment="1"/>
    <xf numFmtId="0" fontId="0" fillId="3" borderId="2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7" fillId="0" borderId="28" xfId="0" applyFont="1" applyBorder="1" applyAlignment="1">
      <alignment horizontal="center" wrapText="1"/>
    </xf>
    <xf numFmtId="0" fontId="4" fillId="8" borderId="29" xfId="0" applyFont="1" applyFill="1" applyBorder="1" applyAlignment="1">
      <alignment horizontal="center" wrapText="1"/>
    </xf>
    <xf numFmtId="44" fontId="12" fillId="3" borderId="24" xfId="1" applyFont="1" applyFill="1" applyBorder="1" applyAlignment="1">
      <alignment horizontal="center"/>
    </xf>
    <xf numFmtId="9" fontId="0" fillId="0" borderId="19" xfId="2" applyFont="1" applyBorder="1"/>
    <xf numFmtId="44" fontId="4" fillId="4" borderId="19" xfId="0" applyNumberFormat="1" applyFont="1" applyFill="1" applyBorder="1"/>
    <xf numFmtId="0" fontId="7" fillId="5" borderId="19" xfId="0" applyFont="1" applyFill="1" applyBorder="1" applyAlignment="1">
      <alignment horizontal="center"/>
    </xf>
    <xf numFmtId="44" fontId="4" fillId="5" borderId="19" xfId="1" applyFont="1" applyFill="1" applyBorder="1"/>
    <xf numFmtId="0" fontId="4" fillId="3" borderId="29" xfId="0" applyFont="1" applyFill="1" applyBorder="1" applyAlignment="1">
      <alignment horizontal="center" vertical="top" wrapText="1"/>
    </xf>
    <xf numFmtId="0" fontId="7" fillId="3" borderId="30" xfId="0" applyFont="1" applyFill="1" applyBorder="1" applyAlignment="1">
      <alignment horizontal="center" vertical="top"/>
    </xf>
    <xf numFmtId="0" fontId="7" fillId="3" borderId="31" xfId="0" applyFont="1" applyFill="1" applyBorder="1" applyAlignment="1">
      <alignment horizontal="center" vertical="top" wrapText="1"/>
    </xf>
    <xf numFmtId="0" fontId="20" fillId="3" borderId="17" xfId="0" applyFont="1" applyFill="1" applyBorder="1" applyAlignment="1">
      <alignment wrapText="1"/>
    </xf>
    <xf numFmtId="0" fontId="20" fillId="3" borderId="17" xfId="0" applyFont="1" applyFill="1" applyBorder="1"/>
    <xf numFmtId="0" fontId="21" fillId="3" borderId="17" xfId="0" applyFont="1" applyFill="1" applyBorder="1" applyAlignment="1">
      <alignment vertical="top" wrapText="1"/>
    </xf>
    <xf numFmtId="0" fontId="19" fillId="3" borderId="17" xfId="0" applyFont="1" applyFill="1" applyBorder="1"/>
    <xf numFmtId="0" fontId="19" fillId="3" borderId="17" xfId="0" applyFont="1" applyFill="1" applyBorder="1" applyAlignment="1">
      <alignment wrapText="1"/>
    </xf>
    <xf numFmtId="0" fontId="19" fillId="3" borderId="2" xfId="0" applyFont="1" applyFill="1" applyBorder="1" applyAlignment="1">
      <alignment horizontal="center"/>
    </xf>
    <xf numFmtId="0" fontId="19" fillId="3" borderId="32" xfId="0" applyFont="1" applyFill="1" applyBorder="1" applyAlignment="1">
      <alignment horizontal="center"/>
    </xf>
    <xf numFmtId="0" fontId="0" fillId="0" borderId="0" xfId="0" applyAlignment="1">
      <alignment vertical="top"/>
    </xf>
    <xf numFmtId="0" fontId="4" fillId="4" borderId="0" xfId="0" quotePrefix="1" applyFont="1" applyFill="1" applyAlignment="1">
      <alignment horizontal="center"/>
    </xf>
    <xf numFmtId="44" fontId="4" fillId="4" borderId="0" xfId="0" applyNumberFormat="1" applyFont="1" applyFill="1"/>
    <xf numFmtId="44" fontId="0" fillId="10" borderId="19" xfId="0" applyNumberFormat="1" applyFill="1" applyBorder="1"/>
    <xf numFmtId="44" fontId="0" fillId="10" borderId="19" xfId="1" applyFont="1" applyFill="1" applyBorder="1"/>
    <xf numFmtId="9" fontId="0" fillId="10" borderId="19" xfId="2" applyFont="1" applyFill="1" applyBorder="1"/>
    <xf numFmtId="0" fontId="12" fillId="3" borderId="19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3" borderId="32" xfId="0" applyFont="1" applyFill="1" applyBorder="1" applyAlignment="1">
      <alignment horizontal="center"/>
    </xf>
    <xf numFmtId="44" fontId="4" fillId="5" borderId="19" xfId="0" applyNumberFormat="1" applyFont="1" applyFill="1" applyBorder="1"/>
    <xf numFmtId="44" fontId="0" fillId="3" borderId="3" xfId="1" applyFont="1" applyFill="1" applyBorder="1" applyAlignment="1"/>
    <xf numFmtId="44" fontId="0" fillId="3" borderId="6" xfId="1" applyFont="1" applyFill="1" applyBorder="1" applyAlignment="1"/>
    <xf numFmtId="0" fontId="15" fillId="9" borderId="0" xfId="0" applyFont="1" applyFill="1" applyAlignment="1">
      <alignment horizontal="left" wrapText="1"/>
    </xf>
    <xf numFmtId="0" fontId="1" fillId="3" borderId="11" xfId="0" applyFont="1" applyFill="1" applyBorder="1" applyAlignment="1">
      <alignment horizontal="center" wrapText="1"/>
    </xf>
    <xf numFmtId="0" fontId="1" fillId="3" borderId="22" xfId="0" applyFont="1" applyFill="1" applyBorder="1" applyAlignment="1">
      <alignment horizontal="center" wrapText="1"/>
    </xf>
    <xf numFmtId="0" fontId="18" fillId="5" borderId="11" xfId="0" applyFont="1" applyFill="1" applyBorder="1" applyAlignment="1">
      <alignment horizontal="right" vertical="center" wrapText="1"/>
    </xf>
    <xf numFmtId="0" fontId="18" fillId="5" borderId="22" xfId="0" applyFont="1" applyFill="1" applyBorder="1" applyAlignment="1">
      <alignment horizontal="right" vertical="center" wrapText="1"/>
    </xf>
    <xf numFmtId="0" fontId="18" fillId="5" borderId="24" xfId="0" applyFont="1" applyFill="1" applyBorder="1" applyAlignment="1">
      <alignment horizontal="right" vertical="center" wrapText="1"/>
    </xf>
    <xf numFmtId="0" fontId="13" fillId="2" borderId="27" xfId="0" applyFont="1" applyFill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13" fillId="2" borderId="20" xfId="0" applyFont="1" applyFill="1" applyBorder="1" applyAlignment="1">
      <alignment horizontal="center" wrapText="1"/>
    </xf>
    <xf numFmtId="0" fontId="13" fillId="2" borderId="0" xfId="0" applyFont="1" applyFill="1" applyAlignment="1">
      <alignment horizontal="center" wrapText="1"/>
    </xf>
    <xf numFmtId="0" fontId="13" fillId="2" borderId="33" xfId="0" applyFont="1" applyFill="1" applyBorder="1" applyAlignment="1">
      <alignment horizontal="center" wrapText="1"/>
    </xf>
    <xf numFmtId="0" fontId="13" fillId="2" borderId="12" xfId="0" applyFont="1" applyFill="1" applyBorder="1" applyAlignment="1">
      <alignment horizontal="center" wrapText="1"/>
    </xf>
    <xf numFmtId="0" fontId="13" fillId="2" borderId="28" xfId="0" applyFont="1" applyFill="1" applyBorder="1" applyAlignment="1">
      <alignment horizontal="center" wrapText="1"/>
    </xf>
    <xf numFmtId="0" fontId="13" fillId="2" borderId="34" xfId="0" applyFont="1" applyFill="1" applyBorder="1" applyAlignment="1">
      <alignment horizontal="center" wrapText="1"/>
    </xf>
    <xf numFmtId="0" fontId="9" fillId="3" borderId="11" xfId="0" applyFont="1" applyFill="1" applyBorder="1" applyAlignment="1">
      <alignment horizontal="center"/>
    </xf>
    <xf numFmtId="0" fontId="9" fillId="3" borderId="24" xfId="0" applyFont="1" applyFill="1" applyBorder="1" applyAlignment="1">
      <alignment horizontal="center"/>
    </xf>
    <xf numFmtId="0" fontId="8" fillId="7" borderId="27" xfId="0" applyFont="1" applyFill="1" applyBorder="1" applyAlignment="1">
      <alignment horizontal="center"/>
    </xf>
    <xf numFmtId="0" fontId="8" fillId="7" borderId="9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center"/>
    </xf>
    <xf numFmtId="0" fontId="13" fillId="2" borderId="22" xfId="0" applyFont="1" applyFill="1" applyBorder="1" applyAlignment="1">
      <alignment horizontal="center"/>
    </xf>
    <xf numFmtId="0" fontId="13" fillId="2" borderId="24" xfId="0" applyFont="1" applyFill="1" applyBorder="1" applyAlignment="1">
      <alignment horizontal="center"/>
    </xf>
    <xf numFmtId="0" fontId="22" fillId="5" borderId="27" xfId="0" applyFont="1" applyFill="1" applyBorder="1" applyAlignment="1">
      <alignment horizontal="center" wrapText="1"/>
    </xf>
    <xf numFmtId="0" fontId="22" fillId="5" borderId="1" xfId="0" applyFont="1" applyFill="1" applyBorder="1" applyAlignment="1">
      <alignment horizontal="center" wrapText="1"/>
    </xf>
    <xf numFmtId="0" fontId="7" fillId="3" borderId="25" xfId="0" applyFont="1" applyFill="1" applyBorder="1" applyAlignment="1">
      <alignment horizontal="center" wrapText="1"/>
    </xf>
    <xf numFmtId="0" fontId="7" fillId="3" borderId="5" xfId="0" applyFont="1" applyFill="1" applyBorder="1" applyAlignment="1">
      <alignment horizontal="center" wrapText="1"/>
    </xf>
    <xf numFmtId="0" fontId="18" fillId="5" borderId="12" xfId="0" applyFont="1" applyFill="1" applyBorder="1" applyAlignment="1">
      <alignment horizontal="right"/>
    </xf>
    <xf numFmtId="0" fontId="18" fillId="5" borderId="28" xfId="0" applyFont="1" applyFill="1" applyBorder="1" applyAlignment="1">
      <alignment horizontal="right"/>
    </xf>
    <xf numFmtId="0" fontId="18" fillId="5" borderId="24" xfId="0" applyFont="1" applyFill="1" applyBorder="1" applyAlignment="1">
      <alignment horizontal="right"/>
    </xf>
    <xf numFmtId="0" fontId="8" fillId="5" borderId="27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wrapText="1"/>
    </xf>
    <xf numFmtId="0" fontId="4" fillId="5" borderId="12" xfId="0" applyFont="1" applyFill="1" applyBorder="1" applyAlignment="1">
      <alignment horizontal="right"/>
    </xf>
    <xf numFmtId="0" fontId="4" fillId="5" borderId="28" xfId="0" applyFont="1" applyFill="1" applyBorder="1" applyAlignment="1">
      <alignment horizontal="right"/>
    </xf>
    <xf numFmtId="0" fontId="4" fillId="5" borderId="24" xfId="0" applyFont="1" applyFill="1" applyBorder="1" applyAlignment="1">
      <alignment horizontal="right"/>
    </xf>
    <xf numFmtId="0" fontId="4" fillId="3" borderId="25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24" xfId="0" applyFont="1" applyFill="1" applyBorder="1" applyAlignment="1">
      <alignment horizontal="center" wrapText="1"/>
    </xf>
    <xf numFmtId="0" fontId="9" fillId="3" borderId="22" xfId="0" applyFont="1" applyFill="1" applyBorder="1" applyAlignment="1">
      <alignment horizontal="center"/>
    </xf>
    <xf numFmtId="0" fontId="15" fillId="5" borderId="27" xfId="0" applyFont="1" applyFill="1" applyBorder="1" applyAlignment="1">
      <alignment horizontal="center" wrapText="1"/>
    </xf>
    <xf numFmtId="0" fontId="15" fillId="5" borderId="1" xfId="0" applyFont="1" applyFill="1" applyBorder="1" applyAlignment="1">
      <alignment horizontal="center" wrapText="1"/>
    </xf>
    <xf numFmtId="0" fontId="23" fillId="5" borderId="27" xfId="0" applyFont="1" applyFill="1" applyBorder="1" applyAlignment="1">
      <alignment horizontal="center" wrapText="1"/>
    </xf>
    <xf numFmtId="0" fontId="23" fillId="5" borderId="1" xfId="0" applyFont="1" applyFill="1" applyBorder="1" applyAlignment="1">
      <alignment horizontal="center" wrapText="1"/>
    </xf>
    <xf numFmtId="0" fontId="22" fillId="5" borderId="27" xfId="0" applyFont="1" applyFill="1" applyBorder="1" applyAlignment="1">
      <alignment horizontal="center" vertical="top" wrapText="1"/>
    </xf>
    <xf numFmtId="0" fontId="22" fillId="5" borderId="1" xfId="0" applyFont="1" applyFill="1" applyBorder="1" applyAlignment="1">
      <alignment horizontal="center" vertical="top" wrapText="1"/>
    </xf>
  </cellXfs>
  <cellStyles count="3">
    <cellStyle name="Normal" xfId="0" builtinId="0"/>
    <cellStyle name="Prosent" xfId="2" builtinId="5"/>
    <cellStyle name="Valuta" xfId="1" builtinId="4"/>
  </cellStyles>
  <dxfs count="0"/>
  <tableStyles count="0" defaultTableStyle="TableStyleMedium9" defaultPivotStyle="PivotStyleLight16"/>
  <colors>
    <mruColors>
      <color rgb="FF0000FF"/>
      <color rgb="FFFF00FF"/>
      <color rgb="FFFCB6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7"/>
  <sheetViews>
    <sheetView zoomScale="70" zoomScaleNormal="70" workbookViewId="0">
      <selection activeCell="B46" sqref="B46:C46"/>
    </sheetView>
  </sheetViews>
  <sheetFormatPr baseColWidth="10" defaultColWidth="9.140625" defaultRowHeight="15" x14ac:dyDescent="0.25"/>
  <cols>
    <col min="1" max="1" width="4.140625" customWidth="1"/>
    <col min="2" max="2" width="23.5703125" customWidth="1"/>
    <col min="3" max="3" width="41.85546875" customWidth="1"/>
    <col min="4" max="4" width="28.7109375" customWidth="1"/>
    <col min="5" max="5" width="21.140625" customWidth="1"/>
    <col min="6" max="6" width="11" customWidth="1"/>
    <col min="7" max="7" width="28.140625" bestFit="1" customWidth="1"/>
    <col min="8" max="8" width="39.5703125" customWidth="1"/>
    <col min="9" max="9" width="22.42578125" customWidth="1"/>
    <col min="10" max="10" width="23.85546875" customWidth="1"/>
    <col min="11" max="11" width="12.42578125" customWidth="1"/>
    <col min="12" max="12" width="32" bestFit="1" customWidth="1"/>
    <col min="13" max="13" width="33.85546875" customWidth="1"/>
    <col min="14" max="14" width="19.42578125" bestFit="1" customWidth="1"/>
    <col min="15" max="15" width="26" customWidth="1"/>
    <col min="17" max="17" width="21.85546875" bestFit="1" customWidth="1"/>
    <col min="18" max="18" width="47" customWidth="1"/>
    <col min="19" max="19" width="19.42578125" bestFit="1" customWidth="1"/>
    <col min="20" max="20" width="21.85546875" bestFit="1" customWidth="1"/>
    <col min="22" max="22" width="24.140625" customWidth="1"/>
    <col min="23" max="23" width="42.28515625" bestFit="1" customWidth="1"/>
    <col min="24" max="24" width="19.42578125" bestFit="1" customWidth="1"/>
    <col min="25" max="25" width="21.85546875" bestFit="1" customWidth="1"/>
  </cols>
  <sheetData>
    <row r="1" spans="2:10" ht="26.25" x14ac:dyDescent="0.4">
      <c r="B1" s="24" t="s">
        <v>0</v>
      </c>
    </row>
    <row r="2" spans="2:10" ht="21" customHeight="1" thickBot="1" x14ac:dyDescent="0.4">
      <c r="B2" s="76" t="s">
        <v>1</v>
      </c>
      <c r="C2" s="76"/>
      <c r="D2" s="76"/>
      <c r="E2" s="76"/>
    </row>
    <row r="3" spans="2:10" ht="15.75" x14ac:dyDescent="0.25">
      <c r="B3" s="82" t="s">
        <v>2</v>
      </c>
      <c r="C3" s="83"/>
      <c r="D3" s="83"/>
      <c r="E3" s="84"/>
    </row>
    <row r="4" spans="2:10" ht="15.75" x14ac:dyDescent="0.25">
      <c r="B4" s="85" t="s">
        <v>3</v>
      </c>
      <c r="C4" s="86"/>
      <c r="D4" s="86"/>
      <c r="E4" s="87"/>
    </row>
    <row r="5" spans="2:10" ht="16.5" thickBot="1" x14ac:dyDescent="0.3">
      <c r="B5" s="88" t="s">
        <v>4</v>
      </c>
      <c r="C5" s="89"/>
      <c r="D5" s="89"/>
      <c r="E5" s="90"/>
    </row>
    <row r="6" spans="2:10" ht="16.5" thickBot="1" x14ac:dyDescent="0.3">
      <c r="B6" s="1"/>
    </row>
    <row r="7" spans="2:10" ht="46.5" customHeight="1" thickBot="1" x14ac:dyDescent="0.35">
      <c r="B7" s="91" t="s">
        <v>5</v>
      </c>
      <c r="C7" s="92"/>
      <c r="D7" s="20" t="s">
        <v>6</v>
      </c>
      <c r="E7" s="19" t="s">
        <v>7</v>
      </c>
      <c r="G7" s="91" t="s">
        <v>8</v>
      </c>
      <c r="H7" s="92"/>
      <c r="I7" s="18" t="s">
        <v>6</v>
      </c>
      <c r="J7" s="19" t="s">
        <v>7</v>
      </c>
    </row>
    <row r="8" spans="2:10" ht="33.75" customHeight="1" thickBot="1" x14ac:dyDescent="0.3">
      <c r="B8" s="11" t="s">
        <v>9</v>
      </c>
      <c r="C8" s="12" t="s">
        <v>10</v>
      </c>
      <c r="D8" s="35" t="s">
        <v>11</v>
      </c>
      <c r="E8" s="34"/>
      <c r="G8" s="21" t="s">
        <v>9</v>
      </c>
      <c r="H8" s="23" t="s">
        <v>12</v>
      </c>
      <c r="I8" s="35" t="s">
        <v>11</v>
      </c>
      <c r="J8" s="34"/>
    </row>
    <row r="9" spans="2:10" ht="51" customHeight="1" thickBot="1" x14ac:dyDescent="0.3">
      <c r="B9" s="13" t="s">
        <v>13</v>
      </c>
      <c r="C9" s="14" t="s">
        <v>14</v>
      </c>
      <c r="D9" s="33" t="s">
        <v>11</v>
      </c>
      <c r="E9" s="8"/>
      <c r="F9" s="10"/>
      <c r="G9" s="22" t="s">
        <v>13</v>
      </c>
      <c r="H9" s="57" t="s">
        <v>14</v>
      </c>
      <c r="I9" s="35" t="s">
        <v>11</v>
      </c>
      <c r="J9" s="2"/>
    </row>
    <row r="10" spans="2:10" ht="18.75" customHeight="1" thickBot="1" x14ac:dyDescent="0.3">
      <c r="B10" s="13" t="s">
        <v>15</v>
      </c>
      <c r="C10" s="14" t="s">
        <v>16</v>
      </c>
      <c r="D10" s="33" t="s">
        <v>11</v>
      </c>
      <c r="E10" s="8"/>
      <c r="F10" s="10"/>
      <c r="G10" s="22" t="s">
        <v>15</v>
      </c>
      <c r="H10" s="58" t="s">
        <v>17</v>
      </c>
      <c r="I10" s="35" t="s">
        <v>11</v>
      </c>
      <c r="J10" s="2"/>
    </row>
    <row r="11" spans="2:10" ht="31.5" customHeight="1" thickBot="1" x14ac:dyDescent="0.3">
      <c r="B11" s="13" t="s">
        <v>18</v>
      </c>
      <c r="C11" s="14" t="s">
        <v>19</v>
      </c>
      <c r="D11" s="33" t="s">
        <v>11</v>
      </c>
      <c r="E11" s="8"/>
      <c r="F11" s="10"/>
      <c r="G11" s="22" t="s">
        <v>18</v>
      </c>
      <c r="H11" s="58" t="s">
        <v>20</v>
      </c>
      <c r="I11" s="35" t="s">
        <v>11</v>
      </c>
      <c r="J11" s="2"/>
    </row>
    <row r="12" spans="2:10" ht="39.75" customHeight="1" thickBot="1" x14ac:dyDescent="0.3">
      <c r="B12" s="13" t="s">
        <v>21</v>
      </c>
      <c r="C12" s="14" t="s">
        <v>22</v>
      </c>
      <c r="D12" s="33" t="s">
        <v>11</v>
      </c>
      <c r="E12" s="8"/>
      <c r="F12" s="10"/>
      <c r="G12" s="13" t="s">
        <v>21</v>
      </c>
      <c r="H12" s="59" t="s">
        <v>23</v>
      </c>
      <c r="I12" s="35" t="s">
        <v>11</v>
      </c>
      <c r="J12" s="2"/>
    </row>
    <row r="13" spans="2:10" ht="33" customHeight="1" thickBot="1" x14ac:dyDescent="0.3">
      <c r="B13" s="13" t="s">
        <v>24</v>
      </c>
      <c r="C13" s="14" t="s">
        <v>25</v>
      </c>
      <c r="D13" s="33" t="s">
        <v>11</v>
      </c>
      <c r="E13" s="8"/>
      <c r="F13" s="10"/>
      <c r="G13" s="22" t="s">
        <v>24</v>
      </c>
      <c r="H13" s="58" t="s">
        <v>26</v>
      </c>
      <c r="I13" s="35" t="s">
        <v>11</v>
      </c>
      <c r="J13" s="2"/>
    </row>
    <row r="14" spans="2:10" ht="18.75" customHeight="1" thickBot="1" x14ac:dyDescent="0.3">
      <c r="B14" s="13" t="s">
        <v>27</v>
      </c>
      <c r="C14" s="14" t="s">
        <v>28</v>
      </c>
      <c r="D14" s="33" t="s">
        <v>11</v>
      </c>
      <c r="E14" s="8"/>
      <c r="F14" s="10"/>
      <c r="G14" s="22" t="s">
        <v>27</v>
      </c>
      <c r="H14" s="60" t="s">
        <v>28</v>
      </c>
      <c r="I14" s="35" t="s">
        <v>11</v>
      </c>
      <c r="J14" s="2"/>
    </row>
    <row r="15" spans="2:10" ht="36.75" customHeight="1" thickBot="1" x14ac:dyDescent="0.3">
      <c r="B15" s="13" t="s">
        <v>29</v>
      </c>
      <c r="C15" s="14" t="s">
        <v>30</v>
      </c>
      <c r="D15" s="33" t="s">
        <v>11</v>
      </c>
      <c r="E15" s="8"/>
      <c r="F15" s="10"/>
      <c r="G15" s="22" t="s">
        <v>29</v>
      </c>
      <c r="H15" s="60" t="s">
        <v>30</v>
      </c>
      <c r="I15" s="35" t="s">
        <v>11</v>
      </c>
      <c r="J15" s="2"/>
    </row>
    <row r="16" spans="2:10" ht="19.5" customHeight="1" thickBot="1" x14ac:dyDescent="0.3">
      <c r="B16" s="13" t="s">
        <v>31</v>
      </c>
      <c r="C16" s="14" t="s">
        <v>32</v>
      </c>
      <c r="D16" s="33" t="s">
        <v>11</v>
      </c>
      <c r="E16" s="8"/>
      <c r="F16" s="10"/>
      <c r="G16" s="22" t="s">
        <v>31</v>
      </c>
      <c r="H16" s="60" t="s">
        <v>32</v>
      </c>
      <c r="I16" s="35" t="s">
        <v>11</v>
      </c>
      <c r="J16" s="2"/>
    </row>
    <row r="17" spans="2:10" ht="21.75" customHeight="1" thickBot="1" x14ac:dyDescent="0.3">
      <c r="B17" s="13" t="s">
        <v>33</v>
      </c>
      <c r="C17" s="14" t="s">
        <v>34</v>
      </c>
      <c r="D17" s="33" t="s">
        <v>11</v>
      </c>
      <c r="E17" s="8"/>
      <c r="F17" s="10"/>
      <c r="G17" s="22" t="s">
        <v>33</v>
      </c>
      <c r="H17" s="60" t="s">
        <v>34</v>
      </c>
      <c r="I17" s="35" t="s">
        <v>11</v>
      </c>
      <c r="J17" s="2"/>
    </row>
    <row r="18" spans="2:10" ht="48" customHeight="1" thickBot="1" x14ac:dyDescent="0.3">
      <c r="B18" s="13" t="s">
        <v>35</v>
      </c>
      <c r="C18" s="14" t="s">
        <v>36</v>
      </c>
      <c r="D18" s="33" t="s">
        <v>11</v>
      </c>
      <c r="E18" s="8"/>
      <c r="F18" s="10"/>
      <c r="G18" s="22" t="s">
        <v>35</v>
      </c>
      <c r="H18" s="61" t="s">
        <v>36</v>
      </c>
      <c r="I18" s="35" t="s">
        <v>11</v>
      </c>
      <c r="J18" s="2"/>
    </row>
    <row r="19" spans="2:10" ht="78.75" customHeight="1" thickBot="1" x14ac:dyDescent="0.3">
      <c r="B19" s="13" t="s">
        <v>37</v>
      </c>
      <c r="C19" s="14" t="s">
        <v>38</v>
      </c>
      <c r="D19" s="33" t="s">
        <v>11</v>
      </c>
      <c r="E19" s="8"/>
      <c r="F19" s="10"/>
      <c r="G19" s="22" t="s">
        <v>37</v>
      </c>
      <c r="H19" s="61" t="s">
        <v>38</v>
      </c>
      <c r="I19" s="35" t="s">
        <v>11</v>
      </c>
      <c r="J19" s="5"/>
    </row>
    <row r="20" spans="2:10" ht="31.5" customHeight="1" thickBot="1" x14ac:dyDescent="0.3">
      <c r="B20" s="13" t="s">
        <v>39</v>
      </c>
      <c r="C20" s="15" t="s">
        <v>40</v>
      </c>
      <c r="D20" s="33" t="s">
        <v>11</v>
      </c>
      <c r="E20" s="2"/>
      <c r="F20" s="3"/>
      <c r="G20" s="13" t="s">
        <v>39</v>
      </c>
      <c r="H20" s="15" t="s">
        <v>40</v>
      </c>
      <c r="I20" s="35" t="s">
        <v>11</v>
      </c>
      <c r="J20" s="2"/>
    </row>
    <row r="21" spans="2:10" ht="32.25" customHeight="1" thickBot="1" x14ac:dyDescent="0.3">
      <c r="B21" s="26" t="s">
        <v>41</v>
      </c>
      <c r="C21" s="27"/>
      <c r="D21" s="25"/>
      <c r="E21" s="6"/>
      <c r="F21" s="3"/>
      <c r="G21" s="16" t="s">
        <v>41</v>
      </c>
      <c r="H21" s="17"/>
      <c r="I21" s="7"/>
      <c r="J21" s="4"/>
    </row>
    <row r="22" spans="2:10" ht="32.25" customHeight="1" thickBot="1" x14ac:dyDescent="0.3">
      <c r="B22" s="77" t="s">
        <v>42</v>
      </c>
      <c r="C22" s="78"/>
      <c r="D22" s="29" t="s">
        <v>43</v>
      </c>
      <c r="E22" s="30" t="s">
        <v>44</v>
      </c>
      <c r="F22" s="3"/>
      <c r="G22" s="77" t="s">
        <v>42</v>
      </c>
      <c r="H22" s="78"/>
      <c r="I22" s="29" t="s">
        <v>43</v>
      </c>
      <c r="J22" s="30" t="s">
        <v>44</v>
      </c>
    </row>
    <row r="23" spans="2:10" ht="32.25" customHeight="1" thickBot="1" x14ac:dyDescent="0.3">
      <c r="B23" s="77" t="s">
        <v>45</v>
      </c>
      <c r="C23" s="78"/>
      <c r="D23" s="38">
        <v>8</v>
      </c>
      <c r="E23" s="31"/>
      <c r="F23" s="3"/>
      <c r="G23" s="77" t="s">
        <v>46</v>
      </c>
      <c r="H23" s="78"/>
      <c r="I23" s="38">
        <v>10</v>
      </c>
      <c r="J23" s="28"/>
    </row>
    <row r="24" spans="2:10" ht="32.25" customHeight="1" thickBot="1" x14ac:dyDescent="0.3">
      <c r="B24" s="79" t="s">
        <v>47</v>
      </c>
      <c r="C24" s="80"/>
      <c r="D24" s="81"/>
      <c r="E24" s="32">
        <f>E23*D23</f>
        <v>0</v>
      </c>
      <c r="F24" s="3"/>
      <c r="G24" s="79" t="s">
        <v>47</v>
      </c>
      <c r="H24" s="80"/>
      <c r="I24" s="81"/>
      <c r="J24" s="36">
        <f>J23*I23</f>
        <v>0</v>
      </c>
    </row>
    <row r="25" spans="2:10" ht="32.25" customHeight="1" thickBot="1" x14ac:dyDescent="0.3"/>
    <row r="26" spans="2:10" ht="18.75" x14ac:dyDescent="0.3">
      <c r="B26" s="93" t="s">
        <v>48</v>
      </c>
      <c r="C26" s="94"/>
      <c r="D26" s="94"/>
      <c r="E26" s="95"/>
      <c r="G26" s="93" t="s">
        <v>48</v>
      </c>
      <c r="H26" s="94"/>
      <c r="I26" s="94"/>
      <c r="J26" s="95"/>
    </row>
    <row r="27" spans="2:10" ht="30" x14ac:dyDescent="0.25">
      <c r="B27" s="48" t="s">
        <v>49</v>
      </c>
      <c r="C27" s="37" t="s">
        <v>43</v>
      </c>
      <c r="D27" s="39" t="s">
        <v>50</v>
      </c>
      <c r="E27" s="39" t="s">
        <v>51</v>
      </c>
      <c r="G27" s="48" t="s">
        <v>52</v>
      </c>
      <c r="H27" s="37" t="s">
        <v>43</v>
      </c>
      <c r="I27" s="39" t="s">
        <v>50</v>
      </c>
      <c r="J27" s="39" t="s">
        <v>51</v>
      </c>
    </row>
    <row r="28" spans="2:10" x14ac:dyDescent="0.25">
      <c r="B28" s="54" t="s">
        <v>53</v>
      </c>
      <c r="C28" s="62">
        <v>4</v>
      </c>
      <c r="D28" s="40"/>
      <c r="E28" s="40">
        <f t="shared" ref="E28:E33" si="0">D28*C28</f>
        <v>0</v>
      </c>
      <c r="G28" s="54" t="s">
        <v>53</v>
      </c>
      <c r="H28" s="62">
        <v>4</v>
      </c>
      <c r="I28" s="40"/>
      <c r="J28" s="40">
        <f t="shared" ref="J28:J33" si="1">I28*H28</f>
        <v>0</v>
      </c>
    </row>
    <row r="29" spans="2:10" x14ac:dyDescent="0.25">
      <c r="B29" s="54" t="s">
        <v>54</v>
      </c>
      <c r="C29" s="62">
        <v>4</v>
      </c>
      <c r="D29" s="40"/>
      <c r="E29" s="40">
        <f t="shared" si="0"/>
        <v>0</v>
      </c>
      <c r="G29" s="54" t="s">
        <v>54</v>
      </c>
      <c r="H29" s="62">
        <v>4</v>
      </c>
      <c r="I29" s="40"/>
      <c r="J29" s="40">
        <f t="shared" si="1"/>
        <v>0</v>
      </c>
    </row>
    <row r="30" spans="2:10" x14ac:dyDescent="0.25">
      <c r="B30" s="54" t="s">
        <v>55</v>
      </c>
      <c r="C30" s="62">
        <v>4</v>
      </c>
      <c r="D30" s="40"/>
      <c r="E30" s="40">
        <f t="shared" si="0"/>
        <v>0</v>
      </c>
      <c r="G30" s="54" t="s">
        <v>55</v>
      </c>
      <c r="H30" s="62">
        <v>4</v>
      </c>
      <c r="I30" s="40"/>
      <c r="J30" s="40">
        <f t="shared" si="1"/>
        <v>0</v>
      </c>
    </row>
    <row r="31" spans="2:10" ht="60" x14ac:dyDescent="0.25">
      <c r="B31" s="54" t="s">
        <v>56</v>
      </c>
      <c r="C31" s="62">
        <v>8</v>
      </c>
      <c r="D31" s="40"/>
      <c r="E31" s="40">
        <f t="shared" si="0"/>
        <v>0</v>
      </c>
      <c r="G31" s="54" t="s">
        <v>56</v>
      </c>
      <c r="H31" s="62">
        <v>8</v>
      </c>
      <c r="I31" s="40"/>
      <c r="J31" s="40">
        <f t="shared" si="1"/>
        <v>0</v>
      </c>
    </row>
    <row r="32" spans="2:10" x14ac:dyDescent="0.25">
      <c r="B32" s="55" t="s">
        <v>57</v>
      </c>
      <c r="C32" s="62">
        <v>4</v>
      </c>
      <c r="D32" s="40"/>
      <c r="E32" s="40">
        <f t="shared" si="0"/>
        <v>0</v>
      </c>
      <c r="G32" s="55" t="s">
        <v>57</v>
      </c>
      <c r="H32" s="62">
        <v>4</v>
      </c>
      <c r="I32" s="40"/>
      <c r="J32" s="40">
        <f t="shared" si="1"/>
        <v>0</v>
      </c>
    </row>
    <row r="33" spans="2:10" ht="75.75" thickBot="1" x14ac:dyDescent="0.3">
      <c r="B33" s="56" t="s">
        <v>58</v>
      </c>
      <c r="C33" s="63">
        <v>8</v>
      </c>
      <c r="D33" s="41"/>
      <c r="E33" s="43">
        <f t="shared" si="0"/>
        <v>0</v>
      </c>
      <c r="G33" s="56" t="s">
        <v>58</v>
      </c>
      <c r="H33" s="63">
        <v>8</v>
      </c>
      <c r="I33" s="41"/>
      <c r="J33" s="43">
        <f t="shared" si="1"/>
        <v>0</v>
      </c>
    </row>
    <row r="34" spans="2:10" ht="16.5" thickBot="1" x14ac:dyDescent="0.3">
      <c r="B34" s="96" t="s">
        <v>59</v>
      </c>
      <c r="C34" s="97"/>
      <c r="D34" s="98"/>
      <c r="E34" s="51">
        <f>SUM(E28:E33)</f>
        <v>0</v>
      </c>
      <c r="G34" s="96" t="s">
        <v>59</v>
      </c>
      <c r="H34" s="97"/>
      <c r="I34" s="98"/>
      <c r="J34" s="51">
        <f>SUM(J28:J33)</f>
        <v>0</v>
      </c>
    </row>
    <row r="35" spans="2:10" ht="15.75" thickBot="1" x14ac:dyDescent="0.3"/>
    <row r="36" spans="2:10" ht="34.5" customHeight="1" thickBot="1" x14ac:dyDescent="0.35">
      <c r="B36" s="106" t="s">
        <v>60</v>
      </c>
      <c r="C36" s="107"/>
      <c r="D36" s="52" t="s">
        <v>61</v>
      </c>
      <c r="E36" s="53" t="s">
        <v>62</v>
      </c>
    </row>
    <row r="37" spans="2:10" ht="33.75" customHeight="1" thickBot="1" x14ac:dyDescent="0.3">
      <c r="B37" s="111" t="s">
        <v>63</v>
      </c>
      <c r="C37" s="112"/>
      <c r="D37" s="46">
        <v>70</v>
      </c>
      <c r="E37" s="31"/>
    </row>
    <row r="38" spans="2:10" ht="34.5" customHeight="1" thickBot="1" x14ac:dyDescent="0.3">
      <c r="B38" s="108" t="s">
        <v>64</v>
      </c>
      <c r="C38" s="109"/>
      <c r="D38" s="110"/>
      <c r="E38" s="42">
        <f>E37*D37</f>
        <v>0</v>
      </c>
    </row>
    <row r="40" spans="2:10" ht="15.75" thickBot="1" x14ac:dyDescent="0.3"/>
    <row r="41" spans="2:10" ht="36.75" customHeight="1" thickBot="1" x14ac:dyDescent="0.35">
      <c r="B41" s="99" t="s">
        <v>65</v>
      </c>
      <c r="C41" s="100"/>
      <c r="D41" s="52" t="s">
        <v>66</v>
      </c>
      <c r="E41" s="53" t="s">
        <v>67</v>
      </c>
    </row>
    <row r="42" spans="2:10" ht="36" customHeight="1" thickBot="1" x14ac:dyDescent="0.3">
      <c r="B42" s="101" t="s">
        <v>68</v>
      </c>
      <c r="C42" s="102"/>
      <c r="D42" s="49">
        <v>10000</v>
      </c>
      <c r="E42" s="50"/>
    </row>
    <row r="43" spans="2:10" ht="36.75" customHeight="1" thickBot="1" x14ac:dyDescent="0.3">
      <c r="B43" s="103" t="s">
        <v>69</v>
      </c>
      <c r="C43" s="104"/>
      <c r="D43" s="105"/>
      <c r="E43" s="51">
        <f>D42-(E42*D42)</f>
        <v>10000</v>
      </c>
    </row>
    <row r="44" spans="2:10" ht="15.75" thickBot="1" x14ac:dyDescent="0.3"/>
    <row r="45" spans="2:10" ht="36.75" customHeight="1" thickBot="1" x14ac:dyDescent="0.35">
      <c r="B45" s="99" t="s">
        <v>70</v>
      </c>
      <c r="C45" s="100"/>
      <c r="D45" s="52" t="s">
        <v>66</v>
      </c>
      <c r="E45" s="53" t="s">
        <v>67</v>
      </c>
    </row>
    <row r="46" spans="2:10" ht="36" customHeight="1" thickBot="1" x14ac:dyDescent="0.3">
      <c r="B46" s="101" t="s">
        <v>71</v>
      </c>
      <c r="C46" s="102"/>
      <c r="D46" s="49">
        <v>100000</v>
      </c>
      <c r="E46" s="50"/>
    </row>
    <row r="47" spans="2:10" ht="36.75" customHeight="1" thickBot="1" x14ac:dyDescent="0.3">
      <c r="B47" s="103" t="s">
        <v>69</v>
      </c>
      <c r="C47" s="104"/>
      <c r="D47" s="105"/>
      <c r="E47" s="51">
        <f>D46-(E46*D46)</f>
        <v>100000</v>
      </c>
    </row>
  </sheetData>
  <mergeCells count="25">
    <mergeCell ref="B45:C45"/>
    <mergeCell ref="B46:C46"/>
    <mergeCell ref="B47:D47"/>
    <mergeCell ref="B36:C36"/>
    <mergeCell ref="B38:D38"/>
    <mergeCell ref="B41:C41"/>
    <mergeCell ref="B43:D43"/>
    <mergeCell ref="B37:C37"/>
    <mergeCell ref="B42:C42"/>
    <mergeCell ref="G26:J26"/>
    <mergeCell ref="G34:I34"/>
    <mergeCell ref="B26:E26"/>
    <mergeCell ref="B34:D34"/>
    <mergeCell ref="G7:H7"/>
    <mergeCell ref="G22:H22"/>
    <mergeCell ref="G23:H23"/>
    <mergeCell ref="G24:I24"/>
    <mergeCell ref="B2:E2"/>
    <mergeCell ref="B22:C22"/>
    <mergeCell ref="B23:C23"/>
    <mergeCell ref="B24:D24"/>
    <mergeCell ref="B3:E3"/>
    <mergeCell ref="B4:E4"/>
    <mergeCell ref="B5:E5"/>
    <mergeCell ref="B7:C7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37"/>
  <sheetViews>
    <sheetView tabSelected="1" zoomScale="70" zoomScaleNormal="70" workbookViewId="0">
      <selection activeCell="B1" sqref="B1"/>
    </sheetView>
  </sheetViews>
  <sheetFormatPr baseColWidth="10" defaultColWidth="9.140625" defaultRowHeight="15" x14ac:dyDescent="0.25"/>
  <cols>
    <col min="1" max="1" width="4.140625" customWidth="1"/>
    <col min="2" max="2" width="27.85546875" customWidth="1"/>
    <col min="3" max="3" width="43.140625" customWidth="1"/>
    <col min="4" max="4" width="25.140625" bestFit="1" customWidth="1"/>
    <col min="5" max="5" width="22" customWidth="1"/>
    <col min="6" max="6" width="9" customWidth="1"/>
    <col min="7" max="7" width="27.7109375" customWidth="1"/>
    <col min="8" max="8" width="38.28515625" customWidth="1"/>
    <col min="9" max="9" width="23.28515625" customWidth="1"/>
    <col min="10" max="10" width="23" customWidth="1"/>
    <col min="11" max="11" width="7.42578125" customWidth="1"/>
    <col min="12" max="12" width="26.7109375" customWidth="1"/>
    <col min="13" max="13" width="42.28515625" bestFit="1" customWidth="1"/>
    <col min="14" max="14" width="19.42578125" bestFit="1" customWidth="1"/>
    <col min="15" max="15" width="21.85546875" bestFit="1" customWidth="1"/>
  </cols>
  <sheetData>
    <row r="1" spans="2:15" ht="26.25" x14ac:dyDescent="0.4">
      <c r="B1" s="24" t="s">
        <v>87</v>
      </c>
    </row>
    <row r="2" spans="2:15" ht="21" customHeight="1" thickBot="1" x14ac:dyDescent="0.4">
      <c r="B2" s="76" t="s">
        <v>86</v>
      </c>
      <c r="C2" s="76"/>
      <c r="D2" s="76"/>
      <c r="E2" s="76"/>
    </row>
    <row r="3" spans="2:15" ht="15.75" x14ac:dyDescent="0.25">
      <c r="B3" s="82" t="s">
        <v>2</v>
      </c>
      <c r="C3" s="83"/>
      <c r="D3" s="83"/>
      <c r="E3" s="84"/>
    </row>
    <row r="4" spans="2:15" ht="15.75" x14ac:dyDescent="0.25">
      <c r="B4" s="85" t="s">
        <v>3</v>
      </c>
      <c r="C4" s="86"/>
      <c r="D4" s="86"/>
      <c r="E4" s="87"/>
    </row>
    <row r="5" spans="2:15" ht="16.5" thickBot="1" x14ac:dyDescent="0.3">
      <c r="B5" s="88" t="s">
        <v>72</v>
      </c>
      <c r="C5" s="89"/>
      <c r="D5" s="89"/>
      <c r="E5" s="90"/>
    </row>
    <row r="6" spans="2:15" ht="15.75" thickBot="1" x14ac:dyDescent="0.3">
      <c r="B6" s="47"/>
      <c r="C6" s="47"/>
      <c r="D6" s="47"/>
      <c r="E6" s="47"/>
    </row>
    <row r="7" spans="2:15" ht="19.5" thickBot="1" x14ac:dyDescent="0.35">
      <c r="B7" s="91" t="s">
        <v>73</v>
      </c>
      <c r="C7" s="115"/>
      <c r="D7" s="115"/>
      <c r="E7" s="92"/>
      <c r="G7" s="91" t="s">
        <v>74</v>
      </c>
      <c r="H7" s="115"/>
      <c r="I7" s="115"/>
      <c r="J7" s="92"/>
      <c r="L7" s="91" t="s">
        <v>75</v>
      </c>
      <c r="M7" s="115"/>
      <c r="N7" s="115"/>
      <c r="O7" s="92"/>
    </row>
    <row r="8" spans="2:15" ht="32.25" customHeight="1" thickBot="1" x14ac:dyDescent="0.3">
      <c r="B8" s="77" t="s">
        <v>42</v>
      </c>
      <c r="C8" s="113"/>
      <c r="D8" s="29" t="s">
        <v>43</v>
      </c>
      <c r="E8" s="30" t="s">
        <v>44</v>
      </c>
      <c r="F8" s="3"/>
      <c r="G8" s="77" t="s">
        <v>42</v>
      </c>
      <c r="H8" s="113"/>
      <c r="I8" s="29" t="s">
        <v>43</v>
      </c>
      <c r="J8" s="30" t="s">
        <v>44</v>
      </c>
      <c r="K8" s="3"/>
      <c r="L8" s="77" t="s">
        <v>42</v>
      </c>
      <c r="M8" s="78"/>
      <c r="N8" s="29" t="s">
        <v>43</v>
      </c>
      <c r="O8" s="30" t="s">
        <v>44</v>
      </c>
    </row>
    <row r="9" spans="2:15" ht="32.25" customHeight="1" thickBot="1" x14ac:dyDescent="0.3">
      <c r="B9" s="77" t="s">
        <v>76</v>
      </c>
      <c r="C9" s="114"/>
      <c r="D9" s="70">
        <v>6</v>
      </c>
      <c r="E9" s="68">
        <v>0</v>
      </c>
      <c r="F9" s="3"/>
      <c r="G9" s="77" t="s">
        <v>77</v>
      </c>
      <c r="H9" s="114"/>
      <c r="I9" s="70">
        <v>6</v>
      </c>
      <c r="J9" s="67">
        <v>0</v>
      </c>
      <c r="K9" s="3"/>
      <c r="L9" s="77" t="s">
        <v>78</v>
      </c>
      <c r="M9" s="114"/>
      <c r="N9" s="70">
        <v>2</v>
      </c>
      <c r="O9" s="67">
        <v>0</v>
      </c>
    </row>
    <row r="10" spans="2:15" ht="32.25" customHeight="1" thickBot="1" x14ac:dyDescent="0.3">
      <c r="B10" s="79" t="s">
        <v>79</v>
      </c>
      <c r="C10" s="80"/>
      <c r="D10" s="81"/>
      <c r="E10" s="32">
        <f>E9*D9</f>
        <v>0</v>
      </c>
      <c r="F10" s="3"/>
      <c r="G10" s="79" t="s">
        <v>79</v>
      </c>
      <c r="H10" s="80"/>
      <c r="I10" s="81"/>
      <c r="J10" s="32">
        <f>J9*I9</f>
        <v>0</v>
      </c>
      <c r="K10" s="3"/>
      <c r="L10" s="79" t="s">
        <v>79</v>
      </c>
      <c r="M10" s="80"/>
      <c r="N10" s="81"/>
      <c r="O10" s="32">
        <f>O9*N9</f>
        <v>0</v>
      </c>
    </row>
    <row r="11" spans="2:15" ht="32.25" customHeight="1" thickBot="1" x14ac:dyDescent="0.3"/>
    <row r="12" spans="2:15" ht="32.25" customHeight="1" x14ac:dyDescent="0.3">
      <c r="B12" s="93" t="s">
        <v>48</v>
      </c>
      <c r="C12" s="94"/>
      <c r="D12" s="94"/>
      <c r="E12" s="95"/>
      <c r="G12" s="93" t="s">
        <v>48</v>
      </c>
      <c r="H12" s="94"/>
      <c r="I12" s="94"/>
      <c r="J12" s="95"/>
      <c r="L12" s="93" t="s">
        <v>48</v>
      </c>
      <c r="M12" s="94"/>
      <c r="N12" s="94"/>
      <c r="O12" s="95"/>
    </row>
    <row r="13" spans="2:15" ht="31.5" customHeight="1" x14ac:dyDescent="0.25">
      <c r="B13" s="48" t="s">
        <v>49</v>
      </c>
      <c r="C13" s="37" t="s">
        <v>43</v>
      </c>
      <c r="D13" s="39" t="s">
        <v>50</v>
      </c>
      <c r="E13" s="39" t="s">
        <v>51</v>
      </c>
      <c r="G13" s="48" t="s">
        <v>80</v>
      </c>
      <c r="H13" s="37" t="s">
        <v>43</v>
      </c>
      <c r="I13" s="39" t="s">
        <v>50</v>
      </c>
      <c r="J13" s="39" t="s">
        <v>51</v>
      </c>
      <c r="L13" s="48" t="s">
        <v>81</v>
      </c>
      <c r="M13" s="37" t="s">
        <v>43</v>
      </c>
      <c r="N13" s="39" t="s">
        <v>50</v>
      </c>
      <c r="O13" s="39" t="s">
        <v>51</v>
      </c>
    </row>
    <row r="14" spans="2:15" ht="31.5" customHeight="1" x14ac:dyDescent="0.25">
      <c r="B14" s="54" t="s">
        <v>53</v>
      </c>
      <c r="C14" s="71">
        <v>40</v>
      </c>
      <c r="D14" s="74">
        <v>0</v>
      </c>
      <c r="E14" s="40">
        <f t="shared" ref="E14:E19" si="0">D14*C14</f>
        <v>0</v>
      </c>
      <c r="G14" s="54" t="s">
        <v>53</v>
      </c>
      <c r="H14" s="71">
        <v>20</v>
      </c>
      <c r="I14" s="74">
        <v>0</v>
      </c>
      <c r="J14" s="40">
        <f t="shared" ref="J14:J19" si="1">I14*H14</f>
        <v>0</v>
      </c>
      <c r="L14" s="54" t="s">
        <v>53</v>
      </c>
      <c r="M14" s="44">
        <v>2</v>
      </c>
      <c r="N14" s="74">
        <v>0</v>
      </c>
      <c r="O14" s="40">
        <f t="shared" ref="O14:O19" si="2">N14*M14</f>
        <v>0</v>
      </c>
    </row>
    <row r="15" spans="2:15" ht="31.5" customHeight="1" x14ac:dyDescent="0.25">
      <c r="B15" s="54" t="s">
        <v>54</v>
      </c>
      <c r="C15" s="71">
        <v>40</v>
      </c>
      <c r="D15" s="74">
        <v>0</v>
      </c>
      <c r="E15" s="40">
        <f t="shared" si="0"/>
        <v>0</v>
      </c>
      <c r="G15" s="54" t="s">
        <v>54</v>
      </c>
      <c r="H15" s="71">
        <v>20</v>
      </c>
      <c r="I15" s="74">
        <v>0</v>
      </c>
      <c r="J15" s="40">
        <f t="shared" si="1"/>
        <v>0</v>
      </c>
      <c r="L15" s="54" t="s">
        <v>54</v>
      </c>
      <c r="M15" s="44">
        <v>2</v>
      </c>
      <c r="N15" s="74">
        <v>0</v>
      </c>
      <c r="O15" s="40">
        <f t="shared" si="2"/>
        <v>0</v>
      </c>
    </row>
    <row r="16" spans="2:15" ht="31.5" customHeight="1" x14ac:dyDescent="0.25">
      <c r="B16" s="54" t="s">
        <v>55</v>
      </c>
      <c r="C16" s="71">
        <v>40</v>
      </c>
      <c r="D16" s="74">
        <v>0</v>
      </c>
      <c r="E16" s="40">
        <f t="shared" si="0"/>
        <v>0</v>
      </c>
      <c r="G16" s="54" t="s">
        <v>55</v>
      </c>
      <c r="H16" s="71">
        <v>20</v>
      </c>
      <c r="I16" s="74">
        <v>0</v>
      </c>
      <c r="J16" s="40">
        <f t="shared" si="1"/>
        <v>0</v>
      </c>
      <c r="L16" s="54" t="s">
        <v>55</v>
      </c>
      <c r="M16" s="44">
        <v>2</v>
      </c>
      <c r="N16" s="74">
        <v>0</v>
      </c>
      <c r="O16" s="40">
        <f t="shared" si="2"/>
        <v>0</v>
      </c>
    </row>
    <row r="17" spans="2:15" ht="49.5" customHeight="1" x14ac:dyDescent="0.25">
      <c r="B17" s="54" t="s">
        <v>56</v>
      </c>
      <c r="C17" s="71">
        <v>40</v>
      </c>
      <c r="D17" s="74">
        <v>0</v>
      </c>
      <c r="E17" s="40">
        <f t="shared" si="0"/>
        <v>0</v>
      </c>
      <c r="G17" s="54" t="s">
        <v>56</v>
      </c>
      <c r="H17" s="71">
        <v>20</v>
      </c>
      <c r="I17" s="74">
        <v>0</v>
      </c>
      <c r="J17" s="40">
        <f t="shared" si="1"/>
        <v>0</v>
      </c>
      <c r="L17" s="54" t="s">
        <v>56</v>
      </c>
      <c r="M17" s="44">
        <v>4</v>
      </c>
      <c r="N17" s="74">
        <v>0</v>
      </c>
      <c r="O17" s="40">
        <f t="shared" si="2"/>
        <v>0</v>
      </c>
    </row>
    <row r="18" spans="2:15" ht="31.5" customHeight="1" x14ac:dyDescent="0.25">
      <c r="B18" s="55" t="s">
        <v>57</v>
      </c>
      <c r="C18" s="71">
        <v>30</v>
      </c>
      <c r="D18" s="74">
        <v>0</v>
      </c>
      <c r="E18" s="40">
        <f t="shared" si="0"/>
        <v>0</v>
      </c>
      <c r="G18" s="55" t="s">
        <v>57</v>
      </c>
      <c r="H18" s="71">
        <v>15</v>
      </c>
      <c r="I18" s="74">
        <v>0</v>
      </c>
      <c r="J18" s="40">
        <f t="shared" si="1"/>
        <v>0</v>
      </c>
      <c r="L18" s="55" t="s">
        <v>57</v>
      </c>
      <c r="M18" s="44">
        <v>1</v>
      </c>
      <c r="N18" s="74">
        <v>0</v>
      </c>
      <c r="O18" s="40">
        <f t="shared" si="2"/>
        <v>0</v>
      </c>
    </row>
    <row r="19" spans="2:15" ht="81" customHeight="1" thickBot="1" x14ac:dyDescent="0.3">
      <c r="B19" s="56" t="s">
        <v>58</v>
      </c>
      <c r="C19" s="72">
        <v>10</v>
      </c>
      <c r="D19" s="75">
        <v>0</v>
      </c>
      <c r="E19" s="43">
        <f t="shared" si="0"/>
        <v>0</v>
      </c>
      <c r="G19" s="56" t="s">
        <v>58</v>
      </c>
      <c r="H19" s="72">
        <v>2</v>
      </c>
      <c r="I19" s="75">
        <v>0</v>
      </c>
      <c r="J19" s="43">
        <f t="shared" si="1"/>
        <v>0</v>
      </c>
      <c r="L19" s="56" t="s">
        <v>58</v>
      </c>
      <c r="M19" s="45">
        <v>2</v>
      </c>
      <c r="N19" s="75">
        <v>0</v>
      </c>
      <c r="O19" s="43">
        <f t="shared" si="2"/>
        <v>0</v>
      </c>
    </row>
    <row r="20" spans="2:15" ht="18.75" customHeight="1" thickBot="1" x14ac:dyDescent="0.3">
      <c r="B20" s="96" t="s">
        <v>59</v>
      </c>
      <c r="C20" s="97"/>
      <c r="D20" s="98"/>
      <c r="E20" s="73">
        <f>SUM(E14:E19)</f>
        <v>0</v>
      </c>
      <c r="G20" s="96" t="s">
        <v>82</v>
      </c>
      <c r="H20" s="97"/>
      <c r="I20" s="98"/>
      <c r="J20" s="73">
        <f>SUM(J14:J19)</f>
        <v>0</v>
      </c>
      <c r="L20" s="96" t="s">
        <v>82</v>
      </c>
      <c r="M20" s="97"/>
      <c r="N20" s="98"/>
      <c r="O20" s="73">
        <f>SUM(O14:O19)</f>
        <v>0</v>
      </c>
    </row>
    <row r="21" spans="2:15" ht="15.75" x14ac:dyDescent="0.25">
      <c r="C21" s="9"/>
      <c r="M21" s="9"/>
    </row>
    <row r="22" spans="2:15" ht="16.5" thickBot="1" x14ac:dyDescent="0.3">
      <c r="C22" s="9"/>
      <c r="D22" s="9"/>
      <c r="E22" s="9"/>
      <c r="F22" s="9"/>
    </row>
    <row r="23" spans="2:15" ht="43.5" customHeight="1" thickBot="1" x14ac:dyDescent="0.4">
      <c r="B23" s="116" t="s">
        <v>60</v>
      </c>
      <c r="C23" s="117"/>
      <c r="D23" s="52" t="s">
        <v>61</v>
      </c>
      <c r="E23" s="53" t="s">
        <v>62</v>
      </c>
      <c r="F23" s="3"/>
    </row>
    <row r="24" spans="2:15" ht="32.25" customHeight="1" thickBot="1" x14ac:dyDescent="0.3">
      <c r="B24" s="111" t="s">
        <v>63</v>
      </c>
      <c r="C24" s="112"/>
      <c r="D24" s="46">
        <v>100</v>
      </c>
      <c r="E24" s="68">
        <v>0</v>
      </c>
      <c r="F24" s="3"/>
    </row>
    <row r="25" spans="2:15" ht="31.5" customHeight="1" thickBot="1" x14ac:dyDescent="0.3">
      <c r="B25" s="103" t="s">
        <v>83</v>
      </c>
      <c r="C25" s="104"/>
      <c r="D25" s="105"/>
      <c r="E25" s="73">
        <f>E24*D24</f>
        <v>0</v>
      </c>
      <c r="F25" s="3"/>
    </row>
    <row r="27" spans="2:15" ht="15.75" thickBot="1" x14ac:dyDescent="0.3">
      <c r="B27" s="64"/>
      <c r="C27" s="64"/>
    </row>
    <row r="28" spans="2:15" ht="42" customHeight="1" thickBot="1" x14ac:dyDescent="0.3">
      <c r="B28" s="120" t="s">
        <v>65</v>
      </c>
      <c r="C28" s="121"/>
      <c r="D28" s="52" t="s">
        <v>66</v>
      </c>
      <c r="E28" s="53" t="s">
        <v>67</v>
      </c>
      <c r="F28" s="3"/>
    </row>
    <row r="29" spans="2:15" ht="32.25" customHeight="1" thickBot="1" x14ac:dyDescent="0.3">
      <c r="B29" s="101" t="s">
        <v>68</v>
      </c>
      <c r="C29" s="102"/>
      <c r="D29" s="49">
        <v>20000</v>
      </c>
      <c r="E29" s="69">
        <v>0</v>
      </c>
      <c r="F29" s="3"/>
    </row>
    <row r="30" spans="2:15" ht="31.5" customHeight="1" thickBot="1" x14ac:dyDescent="0.3">
      <c r="B30" s="103" t="s">
        <v>84</v>
      </c>
      <c r="C30" s="104"/>
      <c r="D30" s="105"/>
      <c r="E30" s="73">
        <f>D29-(E29*D29)</f>
        <v>20000</v>
      </c>
      <c r="F30" s="3"/>
    </row>
    <row r="32" spans="2:15" ht="15.75" thickBot="1" x14ac:dyDescent="0.3"/>
    <row r="33" spans="2:5" ht="30.75" customHeight="1" thickBot="1" x14ac:dyDescent="0.4">
      <c r="B33" s="118" t="s">
        <v>70</v>
      </c>
      <c r="C33" s="119"/>
      <c r="D33" s="52" t="s">
        <v>66</v>
      </c>
      <c r="E33" s="53" t="s">
        <v>67</v>
      </c>
    </row>
    <row r="34" spans="2:5" ht="33" customHeight="1" thickBot="1" x14ac:dyDescent="0.3">
      <c r="B34" s="101" t="s">
        <v>71</v>
      </c>
      <c r="C34" s="102"/>
      <c r="D34" s="49">
        <v>100000</v>
      </c>
      <c r="E34" s="69">
        <v>0</v>
      </c>
    </row>
    <row r="35" spans="2:5" ht="32.25" customHeight="1" thickBot="1" x14ac:dyDescent="0.3">
      <c r="B35" s="103" t="s">
        <v>84</v>
      </c>
      <c r="C35" s="104"/>
      <c r="D35" s="105"/>
      <c r="E35" s="73">
        <f>D34-(E34*D34)</f>
        <v>100000</v>
      </c>
    </row>
    <row r="37" spans="2:5" x14ac:dyDescent="0.25">
      <c r="C37" s="65" t="s">
        <v>85</v>
      </c>
      <c r="D37" s="66">
        <f>E10+J10+O10+E20+J20+O20+E25+E30+E35</f>
        <v>120000</v>
      </c>
    </row>
  </sheetData>
  <mergeCells count="31">
    <mergeCell ref="B35:D35"/>
    <mergeCell ref="B30:D30"/>
    <mergeCell ref="B23:C23"/>
    <mergeCell ref="B25:D25"/>
    <mergeCell ref="B33:C33"/>
    <mergeCell ref="B34:C34"/>
    <mergeCell ref="B24:C24"/>
    <mergeCell ref="B28:C28"/>
    <mergeCell ref="B29:C29"/>
    <mergeCell ref="B7:E7"/>
    <mergeCell ref="G7:J7"/>
    <mergeCell ref="L7:O7"/>
    <mergeCell ref="B2:E2"/>
    <mergeCell ref="B9:C9"/>
    <mergeCell ref="G9:H9"/>
    <mergeCell ref="B8:C8"/>
    <mergeCell ref="B3:E3"/>
    <mergeCell ref="B4:E4"/>
    <mergeCell ref="B5:E5"/>
    <mergeCell ref="G8:H8"/>
    <mergeCell ref="L8:M8"/>
    <mergeCell ref="B20:D20"/>
    <mergeCell ref="B12:E12"/>
    <mergeCell ref="L9:M9"/>
    <mergeCell ref="G10:I10"/>
    <mergeCell ref="L10:N10"/>
    <mergeCell ref="G12:J12"/>
    <mergeCell ref="G20:I20"/>
    <mergeCell ref="B10:D10"/>
    <mergeCell ref="L12:O12"/>
    <mergeCell ref="L20:N2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86AF5CEE0FCAE49959AEA3E0E888AC5" ma:contentTypeVersion="10" ma:contentTypeDescription="Opprett et nytt dokument." ma:contentTypeScope="" ma:versionID="c8a750f1a84a9ac37d6cccd0b9d9914c">
  <xsd:schema xmlns:xsd="http://www.w3.org/2001/XMLSchema" xmlns:xs="http://www.w3.org/2001/XMLSchema" xmlns:p="http://schemas.microsoft.com/office/2006/metadata/properties" xmlns:ns2="6320ef10-85ea-4878-9969-f6b7e1bbdbe5" xmlns:ns3="19a43b2d-8532-49f5-8147-ed30439722a4" targetNamespace="http://schemas.microsoft.com/office/2006/metadata/properties" ma:root="true" ma:fieldsID="1be6f5cc6cff70ac1b2881a11a27a85d" ns2:_="" ns3:_="">
    <xsd:import namespace="6320ef10-85ea-4878-9969-f6b7e1bbdbe5"/>
    <xsd:import namespace="19a43b2d-8532-49f5-8147-ed30439722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0ef10-85ea-4878-9969-f6b7e1bbdb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1cccb08-cbc1-4be7-aef6-ff3b7bf61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a43b2d-8532-49f5-8147-ed30439722a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f1fb23c-bbf3-4ac9-ab07-9d5fa74f12d1}" ma:internalName="TaxCatchAll" ma:showField="CatchAllData" ma:web="19a43b2d-8532-49f5-8147-ed30439722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320ef10-85ea-4878-9969-f6b7e1bbdbe5">
      <Terms xmlns="http://schemas.microsoft.com/office/infopath/2007/PartnerControls"/>
    </lcf76f155ced4ddcb4097134ff3c332f>
    <TaxCatchAll xmlns="19a43b2d-8532-49f5-8147-ed30439722a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C01422-3516-4B48-ABD3-4F1DCC3C24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20ef10-85ea-4878-9969-f6b7e1bbdbe5"/>
    <ds:schemaRef ds:uri="19a43b2d-8532-49f5-8147-ed30439722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B64862-FDC6-4D40-A693-2480CE41733E}">
  <ds:schemaRefs>
    <ds:schemaRef ds:uri="http://schemas.microsoft.com/office/2006/documentManagement/types"/>
    <ds:schemaRef ds:uri="6320ef10-85ea-4878-9969-f6b7e1bbdbe5"/>
    <ds:schemaRef ds:uri="http://www.w3.org/XML/1998/namespace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19a43b2d-8532-49f5-8147-ed30439722a4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9D79C5E-7996-4E8E-9C5E-3CA8A2B0FC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1. Austevoll</vt:lpstr>
      <vt:lpstr>2. Matre</vt:lpstr>
    </vt:vector>
  </TitlesOfParts>
  <Manager/>
  <Company>Havforskningsinstituttet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jantry</dc:creator>
  <cp:keywords/>
  <dc:description/>
  <cp:lastModifiedBy>Karoline Fossberg Eide</cp:lastModifiedBy>
  <cp:revision/>
  <dcterms:created xsi:type="dcterms:W3CDTF">2009-12-03T11:22:45Z</dcterms:created>
  <dcterms:modified xsi:type="dcterms:W3CDTF">2026-05-12T12:21:38Z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0x010100A86AF5CEE0FCAE49959AEA3E0E888AC5</vt:lpwstr>
  </property>
  <property fmtid="{D5CDD505-2E9C-101B-9397-08002B2CF9AE}" pid="3" name="MediaServiceImageTags">
    <vt:lpwstr/>
  </property>
</Properties>
</file>